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0115" windowHeight="11055"/>
  </bookViews>
  <sheets>
    <sheet name="Лист1" sheetId="1" r:id="rId1"/>
  </sheets>
  <definedNames>
    <definedName name="_xlnm.Print_Titles" localSheetId="0">Лист1!$5:$7</definedName>
    <definedName name="_xlnm.Print_Area" localSheetId="0">Лист1!$A$1:$I$70</definedName>
  </definedNames>
  <calcPr calcId="145621"/>
</workbook>
</file>

<file path=xl/calcChain.xml><?xml version="1.0" encoding="utf-8"?>
<calcChain xmlns="http://schemas.openxmlformats.org/spreadsheetml/2006/main">
  <c r="H11" i="1" l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10" i="1"/>
  <c r="I10" i="1"/>
  <c r="I9" i="1"/>
  <c r="H9" i="1"/>
</calcChain>
</file>

<file path=xl/sharedStrings.xml><?xml version="1.0" encoding="utf-8"?>
<sst xmlns="http://schemas.openxmlformats.org/spreadsheetml/2006/main" count="169" uniqueCount="117">
  <si>
    <t>Приложение № 2</t>
  </si>
  <si>
    <t>Фактические показатели объема и финансового обеспечения медицинской помощи, оказанной городским и сельским жителям в 2021 году</t>
  </si>
  <si>
    <t>(наименование субъекта)</t>
  </si>
  <si>
    <t>Наименование показателя</t>
  </si>
  <si>
    <t>Единица измерения</t>
  </si>
  <si>
    <t>№ стр.</t>
  </si>
  <si>
    <t>Объемы медицинской помощи и финансирования за счет:</t>
  </si>
  <si>
    <t>Всего</t>
  </si>
  <si>
    <t>Бюджетов всех уровней</t>
  </si>
  <si>
    <t xml:space="preserve">Средств ОМС </t>
  </si>
  <si>
    <t>городским жителям</t>
  </si>
  <si>
    <t>сельским жителям</t>
  </si>
  <si>
    <t>Объемы оказания и финансирования  медицинской помощи  - всего (сумма строк 04+05+40+52+60+61)</t>
  </si>
  <si>
    <t>руб</t>
  </si>
  <si>
    <t>01</t>
  </si>
  <si>
    <t>скорая, в том числе скорая специализированная медицинская помощь, оказанная вне медицинской организации</t>
  </si>
  <si>
    <t>вызовов, ед</t>
  </si>
  <si>
    <t>02</t>
  </si>
  <si>
    <t>лиц, которым оказана медицинская помощь, чел.</t>
  </si>
  <si>
    <t>03</t>
  </si>
  <si>
    <t>04</t>
  </si>
  <si>
    <t>медицинская помощь, оказанная в амбулаторных условиях, всего, из них</t>
  </si>
  <si>
    <t>05</t>
  </si>
  <si>
    <t xml:space="preserve">   с профилактическими и иными целями, всего, из них:</t>
  </si>
  <si>
    <t>посещений, ед</t>
  </si>
  <si>
    <t>06</t>
  </si>
  <si>
    <t>07</t>
  </si>
  <si>
    <t xml:space="preserve">     паллиативная медицинская помощь, в том числе на дому</t>
  </si>
  <si>
    <t>08</t>
  </si>
  <si>
    <t>09</t>
  </si>
  <si>
    <t xml:space="preserve">     паллиативная медицинская помощь, осуществляемая на дому выездными патронажными бригадами</t>
  </si>
  <si>
    <t>10</t>
  </si>
  <si>
    <t>11</t>
  </si>
  <si>
    <t xml:space="preserve">    профилактические медицинские осмотры</t>
  </si>
  <si>
    <t>комплексных посещений, ед</t>
  </si>
  <si>
    <t>12</t>
  </si>
  <si>
    <t>13</t>
  </si>
  <si>
    <t xml:space="preserve">    диспансеризация (1-й этап), в том числе</t>
  </si>
  <si>
    <t>14</t>
  </si>
  <si>
    <t>15</t>
  </si>
  <si>
    <t xml:space="preserve">        проведения углубленной диспансеризации</t>
  </si>
  <si>
    <t>16</t>
  </si>
  <si>
    <t>17</t>
  </si>
  <si>
    <t xml:space="preserve">  с иными целями</t>
  </si>
  <si>
    <t>18</t>
  </si>
  <si>
    <t>19</t>
  </si>
  <si>
    <t xml:space="preserve">   в неотложной форме</t>
  </si>
  <si>
    <t>20</t>
  </si>
  <si>
    <t>21</t>
  </si>
  <si>
    <t xml:space="preserve">   в связи с заболеваниями, в том числе</t>
  </si>
  <si>
    <t>обращений*) , ед</t>
  </si>
  <si>
    <t>22</t>
  </si>
  <si>
    <t>23</t>
  </si>
  <si>
    <t>компьютерная томография</t>
  </si>
  <si>
    <t>исследований, ед.</t>
  </si>
  <si>
    <t>24</t>
  </si>
  <si>
    <t>25</t>
  </si>
  <si>
    <t>магнитно-резонансная томография</t>
  </si>
  <si>
    <t>26</t>
  </si>
  <si>
    <t>27</t>
  </si>
  <si>
    <t>ультразвуковое исследование сердечно-сосудистой системы</t>
  </si>
  <si>
    <t>28</t>
  </si>
  <si>
    <t>29</t>
  </si>
  <si>
    <t>эндоскопические диагностические исследования</t>
  </si>
  <si>
    <t>30</t>
  </si>
  <si>
    <t>31</t>
  </si>
  <si>
    <t>молекулярно-генетические исследолвания</t>
  </si>
  <si>
    <t>32</t>
  </si>
  <si>
    <t>33</t>
  </si>
  <si>
    <t>патологоанатомическое исследование биопсийного (операционного) материала с целью диагностики онкологических заболеваний и подбора проитвоопухолевой лекарственной терапии</t>
  </si>
  <si>
    <t>34</t>
  </si>
  <si>
    <t>35</t>
  </si>
  <si>
    <t>тестирование на выявление новой коронавирусной инфекции (COVID-19)</t>
  </si>
  <si>
    <t>36</t>
  </si>
  <si>
    <t>37</t>
  </si>
  <si>
    <t>специализированная медицинская помощь, оказанная в  стационарных условиях, всего, из них:</t>
  </si>
  <si>
    <t>койко-дней, ед</t>
  </si>
  <si>
    <t>38</t>
  </si>
  <si>
    <t>случаев госпитализации, ед</t>
  </si>
  <si>
    <t>39</t>
  </si>
  <si>
    <t>40</t>
  </si>
  <si>
    <t xml:space="preserve">       медицинская реабилитация</t>
  </si>
  <si>
    <t>41</t>
  </si>
  <si>
    <t>42</t>
  </si>
  <si>
    <t>43</t>
  </si>
  <si>
    <t>в том числе:</t>
  </si>
  <si>
    <t>44</t>
  </si>
  <si>
    <t xml:space="preserve">    медицинская реабилитация детям от 0 до 17 лет</t>
  </si>
  <si>
    <t>45</t>
  </si>
  <si>
    <t>46</t>
  </si>
  <si>
    <t xml:space="preserve">    по профилю "онкология"</t>
  </si>
  <si>
    <t>47</t>
  </si>
  <si>
    <t>48</t>
  </si>
  <si>
    <t>49</t>
  </si>
  <si>
    <t>медицинская помощь в условиях  дневного стационара, всего, из них</t>
  </si>
  <si>
    <t>пациенто-дней, ед</t>
  </si>
  <si>
    <t>50</t>
  </si>
  <si>
    <t>случаев лечения, чел.</t>
  </si>
  <si>
    <t>51</t>
  </si>
  <si>
    <t>52</t>
  </si>
  <si>
    <t>по профилю "онкология"</t>
  </si>
  <si>
    <t>53</t>
  </si>
  <si>
    <t>54</t>
  </si>
  <si>
    <t>55</t>
  </si>
  <si>
    <t>при экстракорпоральном оплодотворении</t>
  </si>
  <si>
    <t>случаев</t>
  </si>
  <si>
    <t>56</t>
  </si>
  <si>
    <t>рублей</t>
  </si>
  <si>
    <t>57</t>
  </si>
  <si>
    <t>паллиативная медицинская помощь в стационарных условиях</t>
  </si>
  <si>
    <t>58</t>
  </si>
  <si>
    <t>59</t>
  </si>
  <si>
    <t>60</t>
  </si>
  <si>
    <t>прочие виды медицинских и иных услуг</t>
  </si>
  <si>
    <t>61</t>
  </si>
  <si>
    <t>*)  Одно обращение в связи с заболеванием включает кратность посещений по данному заболеванию (два и более)</t>
  </si>
  <si>
    <t>Комитет здравоохранения Волгоградской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</si>
</sst>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22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20" fillId="0" borderId="0" applyFont="0" applyFill="0" applyBorder="0" applyAlignment="0" applyProtection="0"/>
  </cellStyleXfs>
  <cellXfs count="49">
    <xf numFmtId="0" fontId="0" fillId="0" borderId="0" xfId="0"/>
    <xf numFmtId="0" fontId="18" fillId="0" borderId="0" xfId="0" applyFont="1"/>
    <xf numFmtId="0" fontId="18" fillId="0" borderId="2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/>
    </xf>
    <xf numFmtId="0" fontId="18" fillId="0" borderId="20" xfId="0" applyFont="1" applyBorder="1"/>
    <xf numFmtId="49" fontId="18" fillId="0" borderId="20" xfId="0" applyNumberFormat="1" applyFont="1" applyBorder="1" applyAlignment="1">
      <alignment horizontal="center" vertical="center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wrapText="1"/>
    </xf>
    <xf numFmtId="0" fontId="18" fillId="0" borderId="14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8" fillId="0" borderId="14" xfId="0" applyFont="1" applyBorder="1" applyAlignment="1">
      <alignment horizontal="left"/>
    </xf>
    <xf numFmtId="0" fontId="19" fillId="0" borderId="14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164" fontId="18" fillId="0" borderId="20" xfId="42" applyNumberFormat="1" applyFont="1" applyBorder="1"/>
    <xf numFmtId="0" fontId="18" fillId="0" borderId="21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0" xfId="0" applyFont="1" applyAlignment="1">
      <alignment horizontal="right" vertical="top"/>
    </xf>
    <xf numFmtId="0" fontId="19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0" borderId="21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2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0" borderId="21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1"/>
  <sheetViews>
    <sheetView tabSelected="1" zoomScale="90" zoomScaleNormal="90" zoomScaleSheetLayoutView="100" workbookViewId="0">
      <selection activeCell="I8" sqref="I8"/>
    </sheetView>
  </sheetViews>
  <sheetFormatPr defaultRowHeight="15.75" x14ac:dyDescent="0.25"/>
  <cols>
    <col min="1" max="1" width="43.85546875" style="13" customWidth="1"/>
    <col min="2" max="2" width="30.42578125" style="12" customWidth="1"/>
    <col min="3" max="3" width="6.5703125" style="12" customWidth="1"/>
    <col min="4" max="4" width="18.7109375" style="12" customWidth="1"/>
    <col min="5" max="5" width="20.42578125" style="12" customWidth="1"/>
    <col min="6" max="6" width="20.7109375" style="12" customWidth="1"/>
    <col min="7" max="7" width="18.85546875" style="12" customWidth="1"/>
    <col min="8" max="8" width="19.7109375" style="12" customWidth="1"/>
    <col min="9" max="9" width="20.85546875" style="12" customWidth="1"/>
    <col min="10" max="16384" width="9.140625" style="12"/>
  </cols>
  <sheetData>
    <row r="1" spans="1:9" x14ac:dyDescent="0.25">
      <c r="A1" s="9"/>
      <c r="B1" s="1"/>
      <c r="C1" s="1"/>
      <c r="D1" s="1"/>
      <c r="E1" s="1"/>
      <c r="F1" s="1"/>
      <c r="G1" s="1"/>
      <c r="H1" s="17" t="s">
        <v>0</v>
      </c>
      <c r="I1" s="17"/>
    </row>
    <row r="2" spans="1:9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1" customHeight="1" x14ac:dyDescent="0.25">
      <c r="A3" s="19" t="s">
        <v>116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20" t="s">
        <v>2</v>
      </c>
      <c r="B4" s="21"/>
      <c r="C4" s="21"/>
      <c r="D4" s="21"/>
      <c r="E4" s="21"/>
      <c r="F4" s="21"/>
      <c r="G4" s="21"/>
      <c r="H4" s="21"/>
      <c r="I4" s="22"/>
    </row>
    <row r="5" spans="1:9" ht="34.5" customHeight="1" x14ac:dyDescent="0.25">
      <c r="A5" s="23" t="s">
        <v>3</v>
      </c>
      <c r="B5" s="26" t="s">
        <v>4</v>
      </c>
      <c r="C5" s="29" t="s">
        <v>5</v>
      </c>
      <c r="D5" s="32" t="s">
        <v>6</v>
      </c>
      <c r="E5" s="33"/>
      <c r="F5" s="33"/>
      <c r="G5" s="34"/>
      <c r="H5" s="35" t="s">
        <v>7</v>
      </c>
      <c r="I5" s="36"/>
    </row>
    <row r="6" spans="1:9" x14ac:dyDescent="0.25">
      <c r="A6" s="24"/>
      <c r="B6" s="27"/>
      <c r="C6" s="30"/>
      <c r="D6" s="39" t="s">
        <v>8</v>
      </c>
      <c r="E6" s="40"/>
      <c r="F6" s="39" t="s">
        <v>9</v>
      </c>
      <c r="G6" s="40"/>
      <c r="H6" s="37"/>
      <c r="I6" s="38"/>
    </row>
    <row r="7" spans="1:9" ht="30.6" customHeight="1" x14ac:dyDescent="0.25">
      <c r="A7" s="25"/>
      <c r="B7" s="28"/>
      <c r="C7" s="31"/>
      <c r="D7" s="2" t="s">
        <v>10</v>
      </c>
      <c r="E7" s="2" t="s">
        <v>11</v>
      </c>
      <c r="F7" s="2" t="s">
        <v>10</v>
      </c>
      <c r="G7" s="2" t="s">
        <v>11</v>
      </c>
      <c r="H7" s="2" t="s">
        <v>10</v>
      </c>
      <c r="I7" s="2" t="s">
        <v>11</v>
      </c>
    </row>
    <row r="8" spans="1:9" x14ac:dyDescent="0.25">
      <c r="A8" s="10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9" ht="46.5" customHeight="1" x14ac:dyDescent="0.25">
      <c r="A9" s="8" t="s">
        <v>12</v>
      </c>
      <c r="B9" s="4" t="s">
        <v>13</v>
      </c>
      <c r="C9" s="5" t="s">
        <v>14</v>
      </c>
      <c r="D9" s="14">
        <v>8473967160</v>
      </c>
      <c r="E9" s="14">
        <v>1991768116</v>
      </c>
      <c r="F9" s="14">
        <v>26291969259</v>
      </c>
      <c r="G9" s="14">
        <v>7936556657</v>
      </c>
      <c r="H9" s="14">
        <f>D9+F9</f>
        <v>34765936419</v>
      </c>
      <c r="I9" s="14">
        <f>E9+G9</f>
        <v>9928324773</v>
      </c>
    </row>
    <row r="10" spans="1:9" ht="19.5" customHeight="1" x14ac:dyDescent="0.25">
      <c r="A10" s="41" t="s">
        <v>15</v>
      </c>
      <c r="B10" s="6" t="s">
        <v>16</v>
      </c>
      <c r="C10" s="5" t="s">
        <v>17</v>
      </c>
      <c r="D10" s="14">
        <v>18097</v>
      </c>
      <c r="E10" s="14">
        <v>3318</v>
      </c>
      <c r="F10" s="14">
        <v>566597</v>
      </c>
      <c r="G10" s="14">
        <v>130846</v>
      </c>
      <c r="H10" s="14">
        <f t="shared" ref="H10" si="0">D10+F10</f>
        <v>584694</v>
      </c>
      <c r="I10" s="14">
        <f t="shared" ref="I10" si="1">E10+G10</f>
        <v>134164</v>
      </c>
    </row>
    <row r="11" spans="1:9" ht="29.25" customHeight="1" x14ac:dyDescent="0.25">
      <c r="A11" s="42"/>
      <c r="B11" s="6" t="s">
        <v>18</v>
      </c>
      <c r="C11" s="5" t="s">
        <v>19</v>
      </c>
      <c r="D11" s="14">
        <v>18097</v>
      </c>
      <c r="E11" s="14">
        <v>3318</v>
      </c>
      <c r="F11" s="14">
        <v>566597</v>
      </c>
      <c r="G11" s="14">
        <v>130846</v>
      </c>
      <c r="H11" s="14">
        <f t="shared" ref="H11:H69" si="2">D11+F11</f>
        <v>584694</v>
      </c>
      <c r="I11" s="14">
        <f t="shared" ref="I11:I69" si="3">E11+G11</f>
        <v>134164</v>
      </c>
    </row>
    <row r="12" spans="1:9" x14ac:dyDescent="0.25">
      <c r="A12" s="43"/>
      <c r="B12" s="6" t="s">
        <v>13</v>
      </c>
      <c r="C12" s="5" t="s">
        <v>20</v>
      </c>
      <c r="D12" s="14">
        <v>102070461</v>
      </c>
      <c r="E12" s="14">
        <v>63682008</v>
      </c>
      <c r="F12" s="14">
        <v>1548276498</v>
      </c>
      <c r="G12" s="14">
        <v>344813866</v>
      </c>
      <c r="H12" s="14">
        <f t="shared" si="2"/>
        <v>1650346959</v>
      </c>
      <c r="I12" s="14">
        <f t="shared" si="3"/>
        <v>408495874</v>
      </c>
    </row>
    <row r="13" spans="1:9" ht="29.25" customHeight="1" x14ac:dyDescent="0.25">
      <c r="A13" s="11" t="s">
        <v>21</v>
      </c>
      <c r="B13" s="6" t="s">
        <v>13</v>
      </c>
      <c r="C13" s="5" t="s">
        <v>22</v>
      </c>
      <c r="D13" s="14">
        <v>554041340</v>
      </c>
      <c r="E13" s="14">
        <v>128516786</v>
      </c>
      <c r="F13" s="14">
        <v>8617430932</v>
      </c>
      <c r="G13" s="14">
        <v>2278772276</v>
      </c>
      <c r="H13" s="14">
        <f t="shared" si="2"/>
        <v>9171472272</v>
      </c>
      <c r="I13" s="14">
        <f t="shared" si="3"/>
        <v>2407289062</v>
      </c>
    </row>
    <row r="14" spans="1:9" ht="23.25" customHeight="1" x14ac:dyDescent="0.25">
      <c r="A14" s="15" t="s">
        <v>23</v>
      </c>
      <c r="B14" s="7" t="s">
        <v>24</v>
      </c>
      <c r="C14" s="5" t="s">
        <v>25</v>
      </c>
      <c r="D14" s="14">
        <v>782404</v>
      </c>
      <c r="E14" s="14">
        <v>207774</v>
      </c>
      <c r="F14" s="14">
        <v>5147882</v>
      </c>
      <c r="G14" s="14">
        <v>1288985</v>
      </c>
      <c r="H14" s="14">
        <f t="shared" si="2"/>
        <v>5930286</v>
      </c>
      <c r="I14" s="14">
        <f t="shared" si="3"/>
        <v>1496759</v>
      </c>
    </row>
    <row r="15" spans="1:9" ht="24.75" customHeight="1" x14ac:dyDescent="0.25">
      <c r="A15" s="16"/>
      <c r="B15" s="7" t="s">
        <v>13</v>
      </c>
      <c r="C15" s="5" t="s">
        <v>26</v>
      </c>
      <c r="D15" s="14">
        <v>316799218</v>
      </c>
      <c r="E15" s="14">
        <v>82952674</v>
      </c>
      <c r="F15" s="14">
        <v>2915580083</v>
      </c>
      <c r="G15" s="14">
        <v>827785860</v>
      </c>
      <c r="H15" s="14">
        <f t="shared" si="2"/>
        <v>3232379301</v>
      </c>
      <c r="I15" s="14">
        <f t="shared" si="3"/>
        <v>910738534</v>
      </c>
    </row>
    <row r="16" spans="1:9" ht="18.600000000000001" customHeight="1" x14ac:dyDescent="0.25">
      <c r="A16" s="15" t="s">
        <v>27</v>
      </c>
      <c r="B16" s="7" t="s">
        <v>24</v>
      </c>
      <c r="C16" s="5" t="s">
        <v>28</v>
      </c>
      <c r="D16" s="14">
        <v>37355</v>
      </c>
      <c r="E16" s="14">
        <v>12428</v>
      </c>
      <c r="F16" s="14">
        <v>0</v>
      </c>
      <c r="G16" s="14">
        <v>0</v>
      </c>
      <c r="H16" s="14">
        <f t="shared" si="2"/>
        <v>37355</v>
      </c>
      <c r="I16" s="14">
        <f t="shared" si="3"/>
        <v>12428</v>
      </c>
    </row>
    <row r="17" spans="1:9" ht="15.6" customHeight="1" x14ac:dyDescent="0.25">
      <c r="A17" s="16"/>
      <c r="B17" s="7" t="s">
        <v>13</v>
      </c>
      <c r="C17" s="5" t="s">
        <v>29</v>
      </c>
      <c r="D17" s="14">
        <v>16357580</v>
      </c>
      <c r="E17" s="14">
        <v>3814138</v>
      </c>
      <c r="F17" s="14">
        <v>0</v>
      </c>
      <c r="G17" s="14">
        <v>0</v>
      </c>
      <c r="H17" s="14">
        <f t="shared" si="2"/>
        <v>16357580</v>
      </c>
      <c r="I17" s="14">
        <f t="shared" si="3"/>
        <v>3814138</v>
      </c>
    </row>
    <row r="18" spans="1:9" ht="24" customHeight="1" x14ac:dyDescent="0.25">
      <c r="A18" s="15" t="s">
        <v>30</v>
      </c>
      <c r="B18" s="7" t="s">
        <v>24</v>
      </c>
      <c r="C18" s="5" t="s">
        <v>31</v>
      </c>
      <c r="D18" s="14">
        <v>4771</v>
      </c>
      <c r="E18" s="14">
        <v>37</v>
      </c>
      <c r="F18" s="14">
        <v>0</v>
      </c>
      <c r="G18" s="14">
        <v>0</v>
      </c>
      <c r="H18" s="14">
        <f t="shared" si="2"/>
        <v>4771</v>
      </c>
      <c r="I18" s="14">
        <f t="shared" si="3"/>
        <v>37</v>
      </c>
    </row>
    <row r="19" spans="1:9" ht="24.75" customHeight="1" x14ac:dyDescent="0.25">
      <c r="A19" s="16"/>
      <c r="B19" s="7" t="s">
        <v>13</v>
      </c>
      <c r="C19" s="5" t="s">
        <v>32</v>
      </c>
      <c r="D19" s="14">
        <v>6923078</v>
      </c>
      <c r="E19" s="14">
        <v>38518</v>
      </c>
      <c r="F19" s="14">
        <v>0</v>
      </c>
      <c r="G19" s="14">
        <v>0</v>
      </c>
      <c r="H19" s="14">
        <f t="shared" si="2"/>
        <v>6923078</v>
      </c>
      <c r="I19" s="14">
        <f t="shared" si="3"/>
        <v>38518</v>
      </c>
    </row>
    <row r="20" spans="1:9" ht="15" customHeight="1" x14ac:dyDescent="0.25">
      <c r="A20" s="15" t="s">
        <v>33</v>
      </c>
      <c r="B20" s="7" t="s">
        <v>34</v>
      </c>
      <c r="C20" s="5" t="s">
        <v>35</v>
      </c>
      <c r="D20" s="14">
        <v>157888</v>
      </c>
      <c r="E20" s="14">
        <v>44728</v>
      </c>
      <c r="F20" s="14">
        <v>391045</v>
      </c>
      <c r="G20" s="14">
        <v>85088</v>
      </c>
      <c r="H20" s="14">
        <f t="shared" si="2"/>
        <v>548933</v>
      </c>
      <c r="I20" s="14">
        <f t="shared" si="3"/>
        <v>129816</v>
      </c>
    </row>
    <row r="21" spans="1:9" x14ac:dyDescent="0.25">
      <c r="A21" s="16"/>
      <c r="B21" s="7" t="s">
        <v>13</v>
      </c>
      <c r="C21" s="5" t="s">
        <v>36</v>
      </c>
      <c r="D21" s="14">
        <v>77237685</v>
      </c>
      <c r="E21" s="14">
        <v>22893036</v>
      </c>
      <c r="F21" s="14">
        <v>672604711</v>
      </c>
      <c r="G21" s="14">
        <v>147163288</v>
      </c>
      <c r="H21" s="14">
        <f t="shared" si="2"/>
        <v>749842396</v>
      </c>
      <c r="I21" s="14">
        <f t="shared" si="3"/>
        <v>170056324</v>
      </c>
    </row>
    <row r="22" spans="1:9" ht="16.5" customHeight="1" x14ac:dyDescent="0.25">
      <c r="A22" s="15" t="s">
        <v>37</v>
      </c>
      <c r="B22" s="7" t="s">
        <v>34</v>
      </c>
      <c r="C22" s="5" t="s">
        <v>38</v>
      </c>
      <c r="D22" s="14">
        <v>0</v>
      </c>
      <c r="E22" s="14">
        <v>0</v>
      </c>
      <c r="F22" s="14">
        <v>186864</v>
      </c>
      <c r="G22" s="14">
        <v>44845</v>
      </c>
      <c r="H22" s="14">
        <f t="shared" si="2"/>
        <v>186864</v>
      </c>
      <c r="I22" s="14">
        <f t="shared" si="3"/>
        <v>44845</v>
      </c>
    </row>
    <row r="23" spans="1:9" ht="22.5" customHeight="1" x14ac:dyDescent="0.25">
      <c r="A23" s="16"/>
      <c r="B23" s="7" t="s">
        <v>13</v>
      </c>
      <c r="C23" s="5" t="s">
        <v>39</v>
      </c>
      <c r="D23" s="14">
        <v>0</v>
      </c>
      <c r="E23" s="14">
        <v>0</v>
      </c>
      <c r="F23" s="14">
        <v>380769539</v>
      </c>
      <c r="G23" s="14">
        <v>93376136</v>
      </c>
      <c r="H23" s="14">
        <f t="shared" si="2"/>
        <v>380769539</v>
      </c>
      <c r="I23" s="14">
        <f t="shared" si="3"/>
        <v>93376136</v>
      </c>
    </row>
    <row r="24" spans="1:9" ht="16.5" customHeight="1" x14ac:dyDescent="0.25">
      <c r="A24" s="44" t="s">
        <v>40</v>
      </c>
      <c r="B24" s="7" t="s">
        <v>34</v>
      </c>
      <c r="C24" s="5" t="s">
        <v>41</v>
      </c>
      <c r="D24" s="14">
        <v>0</v>
      </c>
      <c r="E24" s="14">
        <v>0</v>
      </c>
      <c r="F24" s="14">
        <v>0</v>
      </c>
      <c r="G24" s="14">
        <v>0</v>
      </c>
      <c r="H24" s="14">
        <f t="shared" si="2"/>
        <v>0</v>
      </c>
      <c r="I24" s="14">
        <f t="shared" si="3"/>
        <v>0</v>
      </c>
    </row>
    <row r="25" spans="1:9" ht="15.75" customHeight="1" x14ac:dyDescent="0.25">
      <c r="A25" s="45"/>
      <c r="B25" s="7" t="s">
        <v>13</v>
      </c>
      <c r="C25" s="5" t="s">
        <v>42</v>
      </c>
      <c r="D25" s="14">
        <v>0</v>
      </c>
      <c r="E25" s="14">
        <v>0</v>
      </c>
      <c r="F25" s="14">
        <v>31986343</v>
      </c>
      <c r="G25" s="14">
        <v>7844013</v>
      </c>
      <c r="H25" s="14">
        <f t="shared" si="2"/>
        <v>31986343</v>
      </c>
      <c r="I25" s="14">
        <f t="shared" si="3"/>
        <v>7844013</v>
      </c>
    </row>
    <row r="26" spans="1:9" ht="19.5" customHeight="1" x14ac:dyDescent="0.25">
      <c r="A26" s="15" t="s">
        <v>43</v>
      </c>
      <c r="B26" s="7" t="s">
        <v>24</v>
      </c>
      <c r="C26" s="5" t="s">
        <v>44</v>
      </c>
      <c r="D26" s="14">
        <v>0</v>
      </c>
      <c r="E26" s="14">
        <v>0</v>
      </c>
      <c r="F26" s="14">
        <v>4568228</v>
      </c>
      <c r="G26" s="14">
        <v>1160797</v>
      </c>
      <c r="H26" s="14">
        <f t="shared" si="2"/>
        <v>4568228</v>
      </c>
      <c r="I26" s="14">
        <f t="shared" si="3"/>
        <v>1160797</v>
      </c>
    </row>
    <row r="27" spans="1:9" ht="14.25" customHeight="1" x14ac:dyDescent="0.25">
      <c r="A27" s="16"/>
      <c r="B27" s="7" t="s">
        <v>13</v>
      </c>
      <c r="C27" s="5" t="s">
        <v>45</v>
      </c>
      <c r="D27" s="14">
        <v>0</v>
      </c>
      <c r="E27" s="14">
        <v>0</v>
      </c>
      <c r="F27" s="14">
        <v>1861096998</v>
      </c>
      <c r="G27" s="14">
        <v>588355271</v>
      </c>
      <c r="H27" s="14">
        <f t="shared" si="2"/>
        <v>1861096998</v>
      </c>
      <c r="I27" s="14">
        <f t="shared" si="3"/>
        <v>588355271</v>
      </c>
    </row>
    <row r="28" spans="1:9" x14ac:dyDescent="0.25">
      <c r="A28" s="15" t="s">
        <v>46</v>
      </c>
      <c r="B28" s="7" t="s">
        <v>24</v>
      </c>
      <c r="C28" s="5" t="s">
        <v>47</v>
      </c>
      <c r="D28" s="14">
        <v>0</v>
      </c>
      <c r="E28" s="14">
        <v>0</v>
      </c>
      <c r="F28" s="14">
        <v>940664</v>
      </c>
      <c r="G28" s="14">
        <v>171842</v>
      </c>
      <c r="H28" s="14">
        <f t="shared" si="2"/>
        <v>940664</v>
      </c>
      <c r="I28" s="14">
        <f t="shared" si="3"/>
        <v>171842</v>
      </c>
    </row>
    <row r="29" spans="1:9" x14ac:dyDescent="0.25">
      <c r="A29" s="16"/>
      <c r="B29" s="7" t="s">
        <v>13</v>
      </c>
      <c r="C29" s="5" t="s">
        <v>48</v>
      </c>
      <c r="D29" s="14">
        <v>0</v>
      </c>
      <c r="E29" s="14">
        <v>0</v>
      </c>
      <c r="F29" s="14">
        <v>652623181</v>
      </c>
      <c r="G29" s="14">
        <v>173083522</v>
      </c>
      <c r="H29" s="14">
        <f t="shared" si="2"/>
        <v>652623181</v>
      </c>
      <c r="I29" s="14">
        <f t="shared" si="3"/>
        <v>173083522</v>
      </c>
    </row>
    <row r="30" spans="1:9" x14ac:dyDescent="0.25">
      <c r="A30" s="15" t="s">
        <v>49</v>
      </c>
      <c r="B30" s="7" t="s">
        <v>50</v>
      </c>
      <c r="C30" s="5" t="s">
        <v>51</v>
      </c>
      <c r="D30" s="14">
        <v>135562</v>
      </c>
      <c r="E30" s="14">
        <v>42537</v>
      </c>
      <c r="F30" s="14">
        <v>2645799</v>
      </c>
      <c r="G30" s="14">
        <v>577923</v>
      </c>
      <c r="H30" s="14">
        <f t="shared" si="2"/>
        <v>2781361</v>
      </c>
      <c r="I30" s="14">
        <f t="shared" si="3"/>
        <v>620460</v>
      </c>
    </row>
    <row r="31" spans="1:9" x14ac:dyDescent="0.25">
      <c r="A31" s="16"/>
      <c r="B31" s="7" t="s">
        <v>13</v>
      </c>
      <c r="C31" s="5" t="s">
        <v>52</v>
      </c>
      <c r="D31" s="14">
        <v>237242122</v>
      </c>
      <c r="E31" s="14">
        <v>45564112</v>
      </c>
      <c r="F31" s="14">
        <v>5049227668</v>
      </c>
      <c r="G31" s="14">
        <v>1277902894</v>
      </c>
      <c r="H31" s="14">
        <f t="shared" si="2"/>
        <v>5286469790</v>
      </c>
      <c r="I31" s="14">
        <f t="shared" si="3"/>
        <v>1323467006</v>
      </c>
    </row>
    <row r="32" spans="1:9" x14ac:dyDescent="0.25">
      <c r="A32" s="15" t="s">
        <v>53</v>
      </c>
      <c r="B32" s="7" t="s">
        <v>54</v>
      </c>
      <c r="C32" s="5" t="s">
        <v>55</v>
      </c>
      <c r="D32" s="14">
        <v>0</v>
      </c>
      <c r="E32" s="14">
        <v>0</v>
      </c>
      <c r="F32" s="14">
        <v>84379</v>
      </c>
      <c r="G32" s="14">
        <v>13239</v>
      </c>
      <c r="H32" s="14">
        <f t="shared" si="2"/>
        <v>84379</v>
      </c>
      <c r="I32" s="14">
        <f t="shared" si="3"/>
        <v>13239</v>
      </c>
    </row>
    <row r="33" spans="1:9" x14ac:dyDescent="0.25">
      <c r="A33" s="16"/>
      <c r="B33" s="7" t="s">
        <v>13</v>
      </c>
      <c r="C33" s="5" t="s">
        <v>56</v>
      </c>
      <c r="D33" s="14">
        <v>0</v>
      </c>
      <c r="E33" s="14">
        <v>0</v>
      </c>
      <c r="F33" s="14">
        <v>203908569</v>
      </c>
      <c r="G33" s="14">
        <v>40978805</v>
      </c>
      <c r="H33" s="14">
        <f t="shared" si="2"/>
        <v>203908569</v>
      </c>
      <c r="I33" s="14">
        <f t="shared" si="3"/>
        <v>40978805</v>
      </c>
    </row>
    <row r="34" spans="1:9" x14ac:dyDescent="0.25">
      <c r="A34" s="15" t="s">
        <v>57</v>
      </c>
      <c r="B34" s="7" t="s">
        <v>54</v>
      </c>
      <c r="C34" s="5" t="s">
        <v>58</v>
      </c>
      <c r="D34" s="14">
        <v>0</v>
      </c>
      <c r="E34" s="14">
        <v>0</v>
      </c>
      <c r="F34" s="14">
        <v>17603</v>
      </c>
      <c r="G34" s="14">
        <v>5627</v>
      </c>
      <c r="H34" s="14">
        <f t="shared" si="2"/>
        <v>17603</v>
      </c>
      <c r="I34" s="14">
        <f t="shared" si="3"/>
        <v>5627</v>
      </c>
    </row>
    <row r="35" spans="1:9" x14ac:dyDescent="0.25">
      <c r="A35" s="16"/>
      <c r="B35" s="7" t="s">
        <v>13</v>
      </c>
      <c r="C35" s="5" t="s">
        <v>59</v>
      </c>
      <c r="D35" s="14">
        <v>0</v>
      </c>
      <c r="E35" s="14">
        <v>0</v>
      </c>
      <c r="F35" s="14">
        <v>64483084</v>
      </c>
      <c r="G35" s="14">
        <v>21789921</v>
      </c>
      <c r="H35" s="14">
        <f t="shared" si="2"/>
        <v>64483084</v>
      </c>
      <c r="I35" s="14">
        <f t="shared" si="3"/>
        <v>21789921</v>
      </c>
    </row>
    <row r="36" spans="1:9" ht="17.100000000000001" customHeight="1" x14ac:dyDescent="0.25">
      <c r="A36" s="15" t="s">
        <v>60</v>
      </c>
      <c r="B36" s="7" t="s">
        <v>54</v>
      </c>
      <c r="C36" s="5" t="s">
        <v>61</v>
      </c>
      <c r="D36" s="14">
        <v>0</v>
      </c>
      <c r="E36" s="14">
        <v>0</v>
      </c>
      <c r="F36" s="14">
        <v>89961</v>
      </c>
      <c r="G36" s="14">
        <v>15681</v>
      </c>
      <c r="H36" s="14">
        <f t="shared" si="2"/>
        <v>89961</v>
      </c>
      <c r="I36" s="14">
        <f t="shared" si="3"/>
        <v>15681</v>
      </c>
    </row>
    <row r="37" spans="1:9" x14ac:dyDescent="0.25">
      <c r="A37" s="16"/>
      <c r="B37" s="7" t="s">
        <v>13</v>
      </c>
      <c r="C37" s="5" t="s">
        <v>62</v>
      </c>
      <c r="D37" s="14">
        <v>0</v>
      </c>
      <c r="E37" s="14">
        <v>0</v>
      </c>
      <c r="F37" s="14">
        <v>65696485</v>
      </c>
      <c r="G37" s="14">
        <v>11438494</v>
      </c>
      <c r="H37" s="14">
        <f t="shared" si="2"/>
        <v>65696485</v>
      </c>
      <c r="I37" s="14">
        <f t="shared" si="3"/>
        <v>11438494</v>
      </c>
    </row>
    <row r="38" spans="1:9" x14ac:dyDescent="0.25">
      <c r="A38" s="15" t="s">
        <v>63</v>
      </c>
      <c r="B38" s="7" t="s">
        <v>54</v>
      </c>
      <c r="C38" s="5" t="s">
        <v>64</v>
      </c>
      <c r="D38" s="14">
        <v>0</v>
      </c>
      <c r="E38" s="14">
        <v>0</v>
      </c>
      <c r="F38" s="14">
        <v>47417</v>
      </c>
      <c r="G38" s="14">
        <v>9580</v>
      </c>
      <c r="H38" s="14">
        <f t="shared" si="2"/>
        <v>47417</v>
      </c>
      <c r="I38" s="14">
        <f t="shared" si="3"/>
        <v>9580</v>
      </c>
    </row>
    <row r="39" spans="1:9" x14ac:dyDescent="0.25">
      <c r="A39" s="16"/>
      <c r="B39" s="7" t="s">
        <v>13</v>
      </c>
      <c r="C39" s="5" t="s">
        <v>65</v>
      </c>
      <c r="D39" s="14">
        <v>0</v>
      </c>
      <c r="E39" s="14">
        <v>0</v>
      </c>
      <c r="F39" s="14">
        <v>45458575</v>
      </c>
      <c r="G39" s="14">
        <v>9268946</v>
      </c>
      <c r="H39" s="14">
        <f t="shared" si="2"/>
        <v>45458575</v>
      </c>
      <c r="I39" s="14">
        <f t="shared" si="3"/>
        <v>9268946</v>
      </c>
    </row>
    <row r="40" spans="1:9" x14ac:dyDescent="0.25">
      <c r="A40" s="15" t="s">
        <v>66</v>
      </c>
      <c r="B40" s="7" t="s">
        <v>54</v>
      </c>
      <c r="C40" s="5" t="s">
        <v>67</v>
      </c>
      <c r="D40" s="14">
        <v>0</v>
      </c>
      <c r="E40" s="14">
        <v>0</v>
      </c>
      <c r="F40" s="14">
        <v>1153</v>
      </c>
      <c r="G40" s="14">
        <v>380</v>
      </c>
      <c r="H40" s="14">
        <f t="shared" si="2"/>
        <v>1153</v>
      </c>
      <c r="I40" s="14">
        <f t="shared" si="3"/>
        <v>380</v>
      </c>
    </row>
    <row r="41" spans="1:9" x14ac:dyDescent="0.25">
      <c r="A41" s="16"/>
      <c r="B41" s="7" t="s">
        <v>13</v>
      </c>
      <c r="C41" s="5" t="s">
        <v>68</v>
      </c>
      <c r="D41" s="14">
        <v>0</v>
      </c>
      <c r="E41" s="14">
        <v>0</v>
      </c>
      <c r="F41" s="14">
        <v>11245676</v>
      </c>
      <c r="G41" s="14">
        <v>3694089</v>
      </c>
      <c r="H41" s="14">
        <f t="shared" si="2"/>
        <v>11245676</v>
      </c>
      <c r="I41" s="14">
        <f t="shared" si="3"/>
        <v>3694089</v>
      </c>
    </row>
    <row r="42" spans="1:9" ht="36.75" customHeight="1" x14ac:dyDescent="0.25">
      <c r="A42" s="44" t="s">
        <v>69</v>
      </c>
      <c r="B42" s="7" t="s">
        <v>54</v>
      </c>
      <c r="C42" s="5" t="s">
        <v>70</v>
      </c>
      <c r="D42" s="14">
        <v>0</v>
      </c>
      <c r="E42" s="14">
        <v>0</v>
      </c>
      <c r="F42" s="14">
        <v>14286</v>
      </c>
      <c r="G42" s="14">
        <v>3371</v>
      </c>
      <c r="H42" s="14">
        <f t="shared" si="2"/>
        <v>14286</v>
      </c>
      <c r="I42" s="14">
        <f t="shared" si="3"/>
        <v>3371</v>
      </c>
    </row>
    <row r="43" spans="1:9" ht="38.25" customHeight="1" x14ac:dyDescent="0.25">
      <c r="A43" s="45"/>
      <c r="B43" s="7" t="s">
        <v>13</v>
      </c>
      <c r="C43" s="5" t="s">
        <v>71</v>
      </c>
      <c r="D43" s="14">
        <v>0</v>
      </c>
      <c r="E43" s="14">
        <v>0</v>
      </c>
      <c r="F43" s="14">
        <v>34118374</v>
      </c>
      <c r="G43" s="14">
        <v>13456899</v>
      </c>
      <c r="H43" s="14">
        <f t="shared" si="2"/>
        <v>34118374</v>
      </c>
      <c r="I43" s="14">
        <f t="shared" si="3"/>
        <v>13456899</v>
      </c>
    </row>
    <row r="44" spans="1:9" x14ac:dyDescent="0.25">
      <c r="A44" s="15" t="s">
        <v>72</v>
      </c>
      <c r="B44" s="7" t="s">
        <v>54</v>
      </c>
      <c r="C44" s="5" t="s">
        <v>73</v>
      </c>
      <c r="D44" s="14">
        <v>0</v>
      </c>
      <c r="E44" s="14">
        <v>0</v>
      </c>
      <c r="F44" s="14">
        <v>451767</v>
      </c>
      <c r="G44" s="14">
        <v>4398</v>
      </c>
      <c r="H44" s="14">
        <f t="shared" si="2"/>
        <v>451767</v>
      </c>
      <c r="I44" s="14">
        <f t="shared" si="3"/>
        <v>4398</v>
      </c>
    </row>
    <row r="45" spans="1:9" x14ac:dyDescent="0.25">
      <c r="A45" s="16"/>
      <c r="B45" s="7" t="s">
        <v>13</v>
      </c>
      <c r="C45" s="5" t="s">
        <v>74</v>
      </c>
      <c r="D45" s="14">
        <v>0</v>
      </c>
      <c r="E45" s="14">
        <v>0</v>
      </c>
      <c r="F45" s="14">
        <v>280643345</v>
      </c>
      <c r="G45" s="14">
        <v>2570598</v>
      </c>
      <c r="H45" s="14">
        <f t="shared" si="2"/>
        <v>280643345</v>
      </c>
      <c r="I45" s="14">
        <f t="shared" si="3"/>
        <v>2570598</v>
      </c>
    </row>
    <row r="46" spans="1:9" ht="15.95" customHeight="1" x14ac:dyDescent="0.25">
      <c r="A46" s="41" t="s">
        <v>75</v>
      </c>
      <c r="B46" s="7" t="s">
        <v>76</v>
      </c>
      <c r="C46" s="5" t="s">
        <v>77</v>
      </c>
      <c r="D46" s="14">
        <v>571930</v>
      </c>
      <c r="E46" s="14">
        <v>197632</v>
      </c>
      <c r="F46" s="14">
        <v>2784201</v>
      </c>
      <c r="G46" s="14">
        <v>890748</v>
      </c>
      <c r="H46" s="14">
        <f t="shared" si="2"/>
        <v>3356131</v>
      </c>
      <c r="I46" s="14">
        <f t="shared" si="3"/>
        <v>1088380</v>
      </c>
    </row>
    <row r="47" spans="1:9" ht="13.5" customHeight="1" x14ac:dyDescent="0.25">
      <c r="A47" s="42"/>
      <c r="B47" s="7" t="s">
        <v>78</v>
      </c>
      <c r="C47" s="5" t="s">
        <v>79</v>
      </c>
      <c r="D47" s="14">
        <v>10280</v>
      </c>
      <c r="E47" s="14">
        <v>2684</v>
      </c>
      <c r="F47" s="14">
        <v>287672</v>
      </c>
      <c r="G47" s="14">
        <v>93932</v>
      </c>
      <c r="H47" s="14">
        <f t="shared" si="2"/>
        <v>297952</v>
      </c>
      <c r="I47" s="14">
        <f t="shared" si="3"/>
        <v>96616</v>
      </c>
    </row>
    <row r="48" spans="1:9" x14ac:dyDescent="0.25">
      <c r="A48" s="43"/>
      <c r="B48" s="7" t="s">
        <v>13</v>
      </c>
      <c r="C48" s="5" t="s">
        <v>80</v>
      </c>
      <c r="D48" s="14">
        <v>1196414853</v>
      </c>
      <c r="E48" s="14">
        <v>421968668</v>
      </c>
      <c r="F48" s="14">
        <v>13907564314</v>
      </c>
      <c r="G48" s="14">
        <v>4639849034</v>
      </c>
      <c r="H48" s="14">
        <f t="shared" si="2"/>
        <v>15103979167</v>
      </c>
      <c r="I48" s="14">
        <f t="shared" si="3"/>
        <v>5061817702</v>
      </c>
    </row>
    <row r="49" spans="1:9" ht="15.95" customHeight="1" x14ac:dyDescent="0.25">
      <c r="A49" s="15" t="s">
        <v>81</v>
      </c>
      <c r="B49" s="7" t="s">
        <v>76</v>
      </c>
      <c r="C49" s="5" t="s">
        <v>82</v>
      </c>
      <c r="D49" s="14">
        <v>0</v>
      </c>
      <c r="E49" s="14">
        <v>0</v>
      </c>
      <c r="F49" s="14">
        <v>54460</v>
      </c>
      <c r="G49" s="14">
        <v>14262</v>
      </c>
      <c r="H49" s="14">
        <f t="shared" si="2"/>
        <v>54460</v>
      </c>
      <c r="I49" s="14">
        <f t="shared" si="3"/>
        <v>14262</v>
      </c>
    </row>
    <row r="50" spans="1:9" ht="13.5" customHeight="1" x14ac:dyDescent="0.25">
      <c r="A50" s="46"/>
      <c r="B50" s="7" t="s">
        <v>78</v>
      </c>
      <c r="C50" s="5" t="s">
        <v>83</v>
      </c>
      <c r="D50" s="14">
        <v>0</v>
      </c>
      <c r="E50" s="14">
        <v>0</v>
      </c>
      <c r="F50" s="14">
        <v>4143</v>
      </c>
      <c r="G50" s="14">
        <v>1134</v>
      </c>
      <c r="H50" s="14">
        <f t="shared" si="2"/>
        <v>4143</v>
      </c>
      <c r="I50" s="14">
        <f t="shared" si="3"/>
        <v>1134</v>
      </c>
    </row>
    <row r="51" spans="1:9" x14ac:dyDescent="0.25">
      <c r="A51" s="16"/>
      <c r="B51" s="7" t="s">
        <v>13</v>
      </c>
      <c r="C51" s="5" t="s">
        <v>84</v>
      </c>
      <c r="D51" s="14">
        <v>0</v>
      </c>
      <c r="E51" s="14">
        <v>0</v>
      </c>
      <c r="F51" s="14">
        <v>109023687</v>
      </c>
      <c r="G51" s="14">
        <v>29885689</v>
      </c>
      <c r="H51" s="14">
        <f t="shared" si="2"/>
        <v>109023687</v>
      </c>
      <c r="I51" s="14">
        <f t="shared" si="3"/>
        <v>29885689</v>
      </c>
    </row>
    <row r="52" spans="1:9" x14ac:dyDescent="0.25">
      <c r="A52" s="8" t="s">
        <v>85</v>
      </c>
      <c r="B52" s="7" t="s">
        <v>76</v>
      </c>
      <c r="C52" s="5" t="s">
        <v>86</v>
      </c>
      <c r="D52" s="14">
        <v>0</v>
      </c>
      <c r="E52" s="14">
        <v>0</v>
      </c>
      <c r="F52" s="14">
        <v>27441</v>
      </c>
      <c r="G52" s="14">
        <v>6948</v>
      </c>
      <c r="H52" s="14">
        <f t="shared" si="2"/>
        <v>27441</v>
      </c>
      <c r="I52" s="14">
        <f t="shared" si="3"/>
        <v>6948</v>
      </c>
    </row>
    <row r="53" spans="1:9" ht="17.25" customHeight="1" x14ac:dyDescent="0.25">
      <c r="A53" s="47" t="s">
        <v>87</v>
      </c>
      <c r="B53" s="7" t="s">
        <v>78</v>
      </c>
      <c r="C53" s="5" t="s">
        <v>88</v>
      </c>
      <c r="D53" s="14">
        <v>0</v>
      </c>
      <c r="E53" s="14">
        <v>0</v>
      </c>
      <c r="F53" s="14">
        <v>2135</v>
      </c>
      <c r="G53" s="14">
        <v>564</v>
      </c>
      <c r="H53" s="14">
        <f t="shared" si="2"/>
        <v>2135</v>
      </c>
      <c r="I53" s="14">
        <f t="shared" si="3"/>
        <v>564</v>
      </c>
    </row>
    <row r="54" spans="1:9" x14ac:dyDescent="0.25">
      <c r="A54" s="48"/>
      <c r="B54" s="7" t="s">
        <v>13</v>
      </c>
      <c r="C54" s="5" t="s">
        <v>89</v>
      </c>
      <c r="D54" s="14">
        <v>0</v>
      </c>
      <c r="E54" s="14">
        <v>0</v>
      </c>
      <c r="F54" s="14">
        <v>49852293</v>
      </c>
      <c r="G54" s="14">
        <v>13681118</v>
      </c>
      <c r="H54" s="14">
        <f t="shared" si="2"/>
        <v>49852293</v>
      </c>
      <c r="I54" s="14">
        <f t="shared" si="3"/>
        <v>13681118</v>
      </c>
    </row>
    <row r="55" spans="1:9" x14ac:dyDescent="0.25">
      <c r="A55" s="15" t="s">
        <v>90</v>
      </c>
      <c r="B55" s="7" t="s">
        <v>76</v>
      </c>
      <c r="C55" s="5" t="s">
        <v>91</v>
      </c>
      <c r="D55" s="14">
        <v>0</v>
      </c>
      <c r="E55" s="14">
        <v>0</v>
      </c>
      <c r="F55" s="14">
        <v>107821</v>
      </c>
      <c r="G55" s="14">
        <v>69598</v>
      </c>
      <c r="H55" s="14">
        <f t="shared" si="2"/>
        <v>107821</v>
      </c>
      <c r="I55" s="14">
        <f t="shared" si="3"/>
        <v>69598</v>
      </c>
    </row>
    <row r="56" spans="1:9" ht="13.5" customHeight="1" x14ac:dyDescent="0.25">
      <c r="A56" s="46"/>
      <c r="B56" s="7" t="s">
        <v>78</v>
      </c>
      <c r="C56" s="5" t="s">
        <v>92</v>
      </c>
      <c r="D56" s="14">
        <v>0</v>
      </c>
      <c r="E56" s="14">
        <v>0</v>
      </c>
      <c r="F56" s="14">
        <v>13753</v>
      </c>
      <c r="G56" s="14">
        <v>8891</v>
      </c>
      <c r="H56" s="14">
        <f t="shared" si="2"/>
        <v>13753</v>
      </c>
      <c r="I56" s="14">
        <f t="shared" si="3"/>
        <v>8891</v>
      </c>
    </row>
    <row r="57" spans="1:9" x14ac:dyDescent="0.25">
      <c r="A57" s="16"/>
      <c r="B57" s="7" t="s">
        <v>13</v>
      </c>
      <c r="C57" s="5" t="s">
        <v>93</v>
      </c>
      <c r="D57" s="14">
        <v>0</v>
      </c>
      <c r="E57" s="14">
        <v>0</v>
      </c>
      <c r="F57" s="14">
        <v>1242850863</v>
      </c>
      <c r="G57" s="14">
        <v>802597876</v>
      </c>
      <c r="H57" s="14">
        <f t="shared" si="2"/>
        <v>1242850863</v>
      </c>
      <c r="I57" s="14">
        <f t="shared" si="3"/>
        <v>802597876</v>
      </c>
    </row>
    <row r="58" spans="1:9" ht="19.5" customHeight="1" x14ac:dyDescent="0.25">
      <c r="A58" s="41" t="s">
        <v>94</v>
      </c>
      <c r="B58" s="7" t="s">
        <v>95</v>
      </c>
      <c r="C58" s="5" t="s">
        <v>96</v>
      </c>
      <c r="D58" s="14">
        <v>87314</v>
      </c>
      <c r="E58" s="14">
        <v>1326</v>
      </c>
      <c r="F58" s="14">
        <v>706981</v>
      </c>
      <c r="G58" s="14">
        <v>199119</v>
      </c>
      <c r="H58" s="14">
        <f t="shared" si="2"/>
        <v>794295</v>
      </c>
      <c r="I58" s="14">
        <f t="shared" si="3"/>
        <v>200445</v>
      </c>
    </row>
    <row r="59" spans="1:9" ht="18.600000000000001" customHeight="1" x14ac:dyDescent="0.25">
      <c r="A59" s="42"/>
      <c r="B59" s="7" t="s">
        <v>97</v>
      </c>
      <c r="C59" s="5" t="s">
        <v>98</v>
      </c>
      <c r="D59" s="14">
        <v>2459</v>
      </c>
      <c r="E59" s="14">
        <v>36</v>
      </c>
      <c r="F59" s="14">
        <v>74844</v>
      </c>
      <c r="G59" s="14">
        <v>20457</v>
      </c>
      <c r="H59" s="14">
        <f t="shared" si="2"/>
        <v>77303</v>
      </c>
      <c r="I59" s="14">
        <f t="shared" si="3"/>
        <v>20493</v>
      </c>
    </row>
    <row r="60" spans="1:9" x14ac:dyDescent="0.25">
      <c r="A60" s="43"/>
      <c r="B60" s="7" t="s">
        <v>13</v>
      </c>
      <c r="C60" s="5" t="s">
        <v>99</v>
      </c>
      <c r="D60" s="14">
        <v>28105378</v>
      </c>
      <c r="E60" s="14">
        <v>520141</v>
      </c>
      <c r="F60" s="14">
        <v>2218697515</v>
      </c>
      <c r="G60" s="14">
        <v>673121481</v>
      </c>
      <c r="H60" s="14">
        <f t="shared" si="2"/>
        <v>2246802893</v>
      </c>
      <c r="I60" s="14">
        <f t="shared" si="3"/>
        <v>673641622</v>
      </c>
    </row>
    <row r="61" spans="1:9" x14ac:dyDescent="0.25">
      <c r="A61" s="15" t="s">
        <v>100</v>
      </c>
      <c r="B61" s="7" t="s">
        <v>95</v>
      </c>
      <c r="C61" s="5" t="s">
        <v>101</v>
      </c>
      <c r="D61" s="14">
        <v>0</v>
      </c>
      <c r="E61" s="14">
        <v>0</v>
      </c>
      <c r="F61" s="14">
        <v>141972</v>
      </c>
      <c r="G61" s="14">
        <v>32961</v>
      </c>
      <c r="H61" s="14">
        <f t="shared" si="2"/>
        <v>141972</v>
      </c>
      <c r="I61" s="14">
        <f t="shared" si="3"/>
        <v>32961</v>
      </c>
    </row>
    <row r="62" spans="1:9" ht="15.95" customHeight="1" x14ac:dyDescent="0.25">
      <c r="A62" s="46"/>
      <c r="B62" s="7" t="s">
        <v>97</v>
      </c>
      <c r="C62" s="5" t="s">
        <v>102</v>
      </c>
      <c r="D62" s="14">
        <v>0</v>
      </c>
      <c r="E62" s="14">
        <v>0</v>
      </c>
      <c r="F62" s="14">
        <v>14247</v>
      </c>
      <c r="G62" s="14">
        <v>2997</v>
      </c>
      <c r="H62" s="14">
        <f t="shared" si="2"/>
        <v>14247</v>
      </c>
      <c r="I62" s="14">
        <f t="shared" si="3"/>
        <v>2997</v>
      </c>
    </row>
    <row r="63" spans="1:9" x14ac:dyDescent="0.25">
      <c r="A63" s="16"/>
      <c r="B63" s="7" t="s">
        <v>13</v>
      </c>
      <c r="C63" s="5" t="s">
        <v>103</v>
      </c>
      <c r="D63" s="14">
        <v>0</v>
      </c>
      <c r="E63" s="14">
        <v>0</v>
      </c>
      <c r="F63" s="14">
        <v>1045885864</v>
      </c>
      <c r="G63" s="14">
        <v>258302422</v>
      </c>
      <c r="H63" s="14">
        <f t="shared" si="2"/>
        <v>1045885864</v>
      </c>
      <c r="I63" s="14">
        <f t="shared" si="3"/>
        <v>258302422</v>
      </c>
    </row>
    <row r="64" spans="1:9" x14ac:dyDescent="0.25">
      <c r="A64" s="15" t="s">
        <v>104</v>
      </c>
      <c r="B64" s="7" t="s">
        <v>105</v>
      </c>
      <c r="C64" s="5" t="s">
        <v>106</v>
      </c>
      <c r="D64" s="14">
        <v>0</v>
      </c>
      <c r="E64" s="14">
        <v>0</v>
      </c>
      <c r="F64" s="14">
        <v>981</v>
      </c>
      <c r="G64" s="14">
        <v>128</v>
      </c>
      <c r="H64" s="14">
        <f t="shared" si="2"/>
        <v>981</v>
      </c>
      <c r="I64" s="14">
        <f t="shared" si="3"/>
        <v>128</v>
      </c>
    </row>
    <row r="65" spans="1:9" x14ac:dyDescent="0.25">
      <c r="A65" s="16"/>
      <c r="B65" s="7" t="s">
        <v>107</v>
      </c>
      <c r="C65" s="5" t="s">
        <v>108</v>
      </c>
      <c r="D65" s="14">
        <v>0</v>
      </c>
      <c r="E65" s="14">
        <v>0</v>
      </c>
      <c r="F65" s="14">
        <v>99282334</v>
      </c>
      <c r="G65" s="14">
        <v>12665233</v>
      </c>
      <c r="H65" s="14">
        <f t="shared" si="2"/>
        <v>99282334</v>
      </c>
      <c r="I65" s="14">
        <f t="shared" si="3"/>
        <v>12665233</v>
      </c>
    </row>
    <row r="66" spans="1:9" ht="16.5" customHeight="1" x14ac:dyDescent="0.25">
      <c r="A66" s="15" t="s">
        <v>109</v>
      </c>
      <c r="B66" s="4" t="s">
        <v>76</v>
      </c>
      <c r="C66" s="5" t="s">
        <v>110</v>
      </c>
      <c r="D66" s="14">
        <v>73996</v>
      </c>
      <c r="E66" s="14">
        <v>168606</v>
      </c>
      <c r="F66" s="14">
        <v>0</v>
      </c>
      <c r="G66" s="14">
        <v>0</v>
      </c>
      <c r="H66" s="14">
        <f t="shared" si="2"/>
        <v>73996</v>
      </c>
      <c r="I66" s="14">
        <f t="shared" si="3"/>
        <v>168606</v>
      </c>
    </row>
    <row r="67" spans="1:9" x14ac:dyDescent="0.25">
      <c r="A67" s="46"/>
      <c r="B67" s="4" t="s">
        <v>78</v>
      </c>
      <c r="C67" s="5" t="s">
        <v>111</v>
      </c>
      <c r="D67" s="14">
        <v>1662</v>
      </c>
      <c r="E67" s="14">
        <v>3237</v>
      </c>
      <c r="F67" s="14">
        <v>0</v>
      </c>
      <c r="G67" s="14">
        <v>0</v>
      </c>
      <c r="H67" s="14">
        <f t="shared" si="2"/>
        <v>1662</v>
      </c>
      <c r="I67" s="14">
        <f t="shared" si="3"/>
        <v>3237</v>
      </c>
    </row>
    <row r="68" spans="1:9" x14ac:dyDescent="0.25">
      <c r="A68" s="16"/>
      <c r="B68" s="4" t="s">
        <v>13</v>
      </c>
      <c r="C68" s="5" t="s">
        <v>112</v>
      </c>
      <c r="D68" s="14">
        <v>155770800</v>
      </c>
      <c r="E68" s="14">
        <v>190017488</v>
      </c>
      <c r="F68" s="14">
        <v>0</v>
      </c>
      <c r="G68" s="14">
        <v>0</v>
      </c>
      <c r="H68" s="14">
        <f t="shared" si="2"/>
        <v>155770800</v>
      </c>
      <c r="I68" s="14">
        <f t="shared" si="3"/>
        <v>190017488</v>
      </c>
    </row>
    <row r="69" spans="1:9" ht="18.600000000000001" customHeight="1" x14ac:dyDescent="0.25">
      <c r="A69" s="8" t="s">
        <v>113</v>
      </c>
      <c r="B69" s="4" t="s">
        <v>13</v>
      </c>
      <c r="C69" s="5" t="s">
        <v>114</v>
      </c>
      <c r="D69" s="14">
        <v>6437564328</v>
      </c>
      <c r="E69" s="14">
        <v>1187063025</v>
      </c>
      <c r="F69" s="14">
        <v>0</v>
      </c>
      <c r="G69" s="14">
        <v>0</v>
      </c>
      <c r="H69" s="14">
        <f t="shared" si="2"/>
        <v>6437564328</v>
      </c>
      <c r="I69" s="14">
        <f t="shared" si="3"/>
        <v>1187063025</v>
      </c>
    </row>
    <row r="70" spans="1:9" x14ac:dyDescent="0.25">
      <c r="A70" s="9" t="s">
        <v>115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D71" s="1"/>
      <c r="E71" s="1"/>
    </row>
  </sheetData>
  <mergeCells count="36">
    <mergeCell ref="A64:A65"/>
    <mergeCell ref="A66:A68"/>
    <mergeCell ref="A46:A48"/>
    <mergeCell ref="A49:A51"/>
    <mergeCell ref="A53:A54"/>
    <mergeCell ref="A55:A57"/>
    <mergeCell ref="A58:A60"/>
    <mergeCell ref="A61:A63"/>
    <mergeCell ref="A44:A45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20:A21"/>
    <mergeCell ref="H1:I1"/>
    <mergeCell ref="A2:I2"/>
    <mergeCell ref="A3:I3"/>
    <mergeCell ref="A4:I4"/>
    <mergeCell ref="A5:A7"/>
    <mergeCell ref="B5:B7"/>
    <mergeCell ref="C5:C7"/>
    <mergeCell ref="D5:G5"/>
    <mergeCell ref="H5:I6"/>
    <mergeCell ref="D6:E6"/>
    <mergeCell ref="F6:G6"/>
    <mergeCell ref="A10:A12"/>
    <mergeCell ref="A14:A15"/>
    <mergeCell ref="A16:A17"/>
    <mergeCell ref="A18:A19"/>
  </mergeCells>
  <pageMargins left="0" right="0" top="0" bottom="0" header="0.31" footer="0.31"/>
  <pageSetup paperSize="9" scale="90" fitToHeight="0" orientation="landscape" r:id="rId1"/>
  <rowBreaks count="2" manualBreakCount="2">
    <brk id="29" max="8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PankratevaNA</dc:creator>
  <cp:lastModifiedBy>Горюнкова Ангелина Сергеевна</cp:lastModifiedBy>
  <cp:lastPrinted>2022-02-11T11:01:22Z</cp:lastPrinted>
  <dcterms:created xsi:type="dcterms:W3CDTF">2015-12-29T13:18:23Z</dcterms:created>
  <dcterms:modified xsi:type="dcterms:W3CDTF">2022-09-08T12:18:12Z</dcterms:modified>
</cp:coreProperties>
</file>